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nritsuglobal-my.sharepoint.com/personal/a1118015_main_intgin_net/Documents/成果物/RAN5#95/6.最新寄書/"/>
    </mc:Choice>
  </mc:AlternateContent>
  <xr:revisionPtr revIDLastSave="359" documentId="13_ncr:1_{CB698843-5581-47FB-8B2C-4D5A51B4EFA2}" xr6:coauthVersionLast="47" xr6:coauthVersionMax="47" xr10:uidLastSave="{12CF917A-76FE-4CA4-8238-375C581EFBDB}"/>
  <bookViews>
    <workbookView xWindow="-120" yWindow="-16320" windowWidth="29040" windowHeight="15840" tabRatio="1000" xr2:uid="{799668CD-33A2-4E47-AF32-7EAB9DA83030}"/>
  </bookViews>
  <sheets>
    <sheet name="QoQZ and XPD" sheetId="4" r:id="rId1"/>
    <sheet name="Total MU summary" sheetId="5" r:id="rId2"/>
    <sheet name="B.3 EIRP and TRP" sheetId="3" r:id="rId3"/>
    <sheet name="B.19 EIS" sheetId="6" r:id="rId4"/>
  </sheets>
  <definedNames>
    <definedName name="_Ref84607641" localSheetId="0">'QoQZ and XPD'!$A$1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5" l="1"/>
  <c r="F7" i="5"/>
  <c r="F6" i="5"/>
  <c r="F5" i="5"/>
  <c r="F4" i="5"/>
  <c r="F31" i="6" l="1"/>
  <c r="F30" i="6"/>
  <c r="F29" i="6"/>
  <c r="F27" i="6"/>
  <c r="F26" i="6"/>
  <c r="F25" i="6"/>
  <c r="F24" i="6"/>
  <c r="F23" i="6"/>
  <c r="F22" i="6"/>
  <c r="F21" i="6"/>
  <c r="F19" i="6"/>
  <c r="F18" i="6"/>
  <c r="F17" i="6"/>
  <c r="F16" i="6"/>
  <c r="F15" i="6"/>
  <c r="F14" i="6"/>
  <c r="F12" i="6"/>
  <c r="F11" i="6"/>
  <c r="F10" i="6"/>
  <c r="F9" i="6"/>
  <c r="F8" i="6"/>
  <c r="F7" i="6"/>
  <c r="F5" i="6"/>
  <c r="F4" i="6"/>
  <c r="E3" i="4"/>
  <c r="C28" i="6" l="1"/>
  <c r="C6" i="3"/>
  <c r="C29" i="3"/>
  <c r="C6" i="6"/>
  <c r="E4" i="4"/>
  <c r="F28" i="6"/>
  <c r="F29" i="3"/>
  <c r="F6" i="6"/>
  <c r="F32" i="3"/>
  <c r="F31" i="3"/>
  <c r="F30" i="3"/>
  <c r="F28" i="3"/>
  <c r="F27" i="3"/>
  <c r="F26" i="3"/>
  <c r="F25" i="3"/>
  <c r="F24" i="3"/>
  <c r="F23" i="3"/>
  <c r="F22" i="3"/>
  <c r="F20" i="3"/>
  <c r="F19" i="3"/>
  <c r="F18" i="3"/>
  <c r="F17" i="3"/>
  <c r="F16" i="3"/>
  <c r="F15" i="3"/>
  <c r="F14" i="3"/>
  <c r="F12" i="3"/>
  <c r="F11" i="3"/>
  <c r="F10" i="3"/>
  <c r="F9" i="3"/>
  <c r="F8" i="3"/>
  <c r="F7" i="3"/>
  <c r="F6" i="3"/>
  <c r="F5" i="3"/>
  <c r="F4" i="3"/>
  <c r="C13" i="3" l="1"/>
  <c r="C13" i="6"/>
  <c r="F13" i="6"/>
  <c r="F36" i="6" s="1"/>
  <c r="D8" i="5" s="1"/>
  <c r="E8" i="5" l="1"/>
  <c r="G8" i="5"/>
  <c r="H8" i="5" s="1"/>
  <c r="F13" i="3"/>
  <c r="F42" i="3" s="1"/>
  <c r="D7" i="5" s="1"/>
  <c r="E7" i="5" l="1"/>
  <c r="G7" i="5"/>
  <c r="H7" i="5" s="1"/>
  <c r="F39" i="3"/>
  <c r="D4" i="5" s="1"/>
  <c r="F40" i="3"/>
  <c r="D5" i="5" s="1"/>
  <c r="F41" i="3"/>
  <c r="D6" i="5" s="1"/>
  <c r="E6" i="5" l="1"/>
  <c r="G6" i="5"/>
  <c r="H6" i="5" s="1"/>
  <c r="E5" i="5"/>
  <c r="G5" i="5"/>
  <c r="H5" i="5" s="1"/>
  <c r="E4" i="5"/>
  <c r="G4" i="5"/>
  <c r="H4" i="5" s="1"/>
</calcChain>
</file>

<file path=xl/sharedStrings.xml><?xml version="1.0" encoding="utf-8"?>
<sst xmlns="http://schemas.openxmlformats.org/spreadsheetml/2006/main" count="189" uniqueCount="103">
  <si>
    <t>UID</t>
  </si>
  <si>
    <t>Uncertainty source</t>
  </si>
  <si>
    <t>Uncertainty value</t>
  </si>
  <si>
    <t>Distribution of the probability</t>
  </si>
  <si>
    <t>Divisor</t>
  </si>
  <si>
    <t>Standard uncertainty (σ) [dB]</t>
  </si>
  <si>
    <t>Stage 2: DUT measurement</t>
  </si>
  <si>
    <t>Positioning misalignment</t>
  </si>
  <si>
    <t>Normal</t>
  </si>
  <si>
    <t>Measure distance uncertainty</t>
  </si>
  <si>
    <t>Rectangular</t>
  </si>
  <si>
    <t>Quality of Quiet Zone (NOTE 1)</t>
  </si>
  <si>
    <t>Actual</t>
  </si>
  <si>
    <t>Mismatch</t>
  </si>
  <si>
    <t>Standing wave between the DUT and measurement antenna</t>
  </si>
  <si>
    <t>U-shaped</t>
  </si>
  <si>
    <t>Uncertainty of the RF power measurement equipment (NOTE 3)</t>
  </si>
  <si>
    <t>Phase curvature</t>
  </si>
  <si>
    <t>Amplifier uncertainties</t>
  </si>
  <si>
    <t>Random uncertainty</t>
  </si>
  <si>
    <t>Influence of the XPD</t>
  </si>
  <si>
    <t>Insertion Loss Variation</t>
  </si>
  <si>
    <t>RF leakage (from measurement antenna to the receiver/transmitter)</t>
  </si>
  <si>
    <t>Influence of TRP measurement grid (NOTE 4)</t>
  </si>
  <si>
    <t>Influence of beam peak search grid (NOTE 5)</t>
  </si>
  <si>
    <t>DUT repositioning</t>
  </si>
  <si>
    <t>Stage 1: Calibration measurement</t>
  </si>
  <si>
    <t>Amplifier Uncertainties</t>
  </si>
  <si>
    <t>Misalignment of positioning System</t>
  </si>
  <si>
    <t>Uncertainty of the Network Analyzer</t>
  </si>
  <si>
    <t>Uncertainty of the absolute gain of the calibration antenna</t>
  </si>
  <si>
    <t>Positioning and pointing misalignment between the reference antenna and the measurement antenna</t>
  </si>
  <si>
    <t>Phase centre offset of calibration antenna</t>
  </si>
  <si>
    <t>Quality of quiet zone for calibration process (NOTE 1)</t>
  </si>
  <si>
    <t>Standing wave between reference calibration antenna and measurement antenna</t>
  </si>
  <si>
    <t>Influence of the calibration antenna feed cable</t>
  </si>
  <si>
    <t>Systematic uncertainties (NOTE 6)</t>
  </si>
  <si>
    <t>Value</t>
  </si>
  <si>
    <t>Systematic error due to TRP calculation/quadrature (NOTE 4)</t>
  </si>
  <si>
    <t>Influence of noise (23.45GHz &lt;= f &lt;= 32.125GHz)</t>
  </si>
  <si>
    <t>Influence of noise (32.125GHz &lt; f &lt;= 40.8GHz)</t>
  </si>
  <si>
    <t>Systematic error related to beam peak search (NOTE 5)</t>
  </si>
  <si>
    <t xml:space="preserve">Total measurement uncertainty </t>
  </si>
  <si>
    <t>EIRP Expanded uncertainty (23.45GHz &lt;= f &lt;= 32.125GHz) (1.96σ - confidence interval of 95 %) [dB]</t>
  </si>
  <si>
    <t>EIRP Expanded uncertainty (32.125GHz &lt; f &lt;= 40.8GHz) (1.96σ - confidence interval of 95 %) [dB]</t>
  </si>
  <si>
    <t>TRP Expanded uncertainty (23.45GHz &lt;= f &lt;= 32.125GHz) (1.96σ - confidence interval of 95 %) [dB]</t>
  </si>
  <si>
    <t>TRP Expanded uncertainty (32.125GHz &lt; f &lt;= 40.8GHz) (1.96σ - confidence interval of 95 %) [dB]</t>
  </si>
  <si>
    <t>NOTE 2: The analysis was done only for the case of operating at max output power, in-band, non-CA.</t>
  </si>
  <si>
    <t>NOTE 3: The assessment assumes maximum DUT output power.</t>
  </si>
  <si>
    <t>NOTE 4: This contributor shall only be considered for TRP measurements.</t>
  </si>
  <si>
    <t>NOTE 5: This contributor shall only be considered for EIRP measurements.</t>
  </si>
  <si>
    <t>NOTE 6: In order to obtain the total measurement uncertainty, systematic uncertainties have to be added to the expanded root sum square of the standard deviations of the Stage 1 and Stage 2 contributors.</t>
  </si>
  <si>
    <t xml:space="preserve">Mismatch </t>
  </si>
  <si>
    <t xml:space="preserve">Divisor </t>
  </si>
  <si>
    <t>Multiple measurement antenna uncertainty (NOTE 7)</t>
  </si>
  <si>
    <t>NOTE 7: Applies to the system which has a structure of mechanical feed antenna positioning.</t>
  </si>
  <si>
    <t>(NOTE 4)</t>
    <phoneticPr fontId="1"/>
  </si>
  <si>
    <t>(NOTE 5)</t>
    <phoneticPr fontId="1"/>
  </si>
  <si>
    <t>Max {TE1, TE2, TE3}</t>
  </si>
  <si>
    <t>Quality of Quiet Zone</t>
  </si>
  <si>
    <t>TE3
(Observation 1)
(Observation 2)</t>
    <phoneticPr fontId="1"/>
  </si>
  <si>
    <t>[dB]</t>
    <phoneticPr fontId="1"/>
  </si>
  <si>
    <t>QZ size = 30cm</t>
    <phoneticPr fontId="1"/>
  </si>
  <si>
    <t>Total MU [dB]</t>
    <phoneticPr fontId="1"/>
  </si>
  <si>
    <t>23.45GHz &lt;= f &lt;= 32.125GHz</t>
    <phoneticPr fontId="1"/>
  </si>
  <si>
    <t>Frequency</t>
    <phoneticPr fontId="1"/>
  </si>
  <si>
    <t>QZ size = 40cm</t>
    <phoneticPr fontId="1"/>
  </si>
  <si>
    <t>Difference [dB]</t>
    <phoneticPr fontId="1"/>
  </si>
  <si>
    <t>32.125GHz &lt; f &lt;= 40.8GHz</t>
    <phoneticPr fontId="1"/>
  </si>
  <si>
    <t>NOTE 1: The quality of quiet zone is the same for EIRP and TRP. Value based on procedure defined in clause D.2 of TR 38.810 for Quiet Zone size less or equal to 40 cm.</t>
    <phoneticPr fontId="1"/>
  </si>
  <si>
    <t>gNB uncertainty on absolute level</t>
  </si>
  <si>
    <t xml:space="preserve">Phase curvature </t>
  </si>
  <si>
    <t xml:space="preserve">Random uncertainty </t>
  </si>
  <si>
    <t>Total measurement uncertainty</t>
  </si>
  <si>
    <t>EIS Expanded uncertainty (1.96σ - confidence interval of 95 %) [dB]</t>
  </si>
  <si>
    <t>NOTE 1: The analysis was done only for the case of operating at max output power, in-band, non-CA.</t>
  </si>
  <si>
    <t>DL power step size</t>
  </si>
  <si>
    <t>Quality of Quiet Zone (NOTE 6)</t>
    <phoneticPr fontId="1"/>
  </si>
  <si>
    <t>Multiple measurement antenna uncertainty (NOTE 5)</t>
    <phoneticPr fontId="1"/>
  </si>
  <si>
    <t>(NOTE 3)</t>
    <phoneticPr fontId="1"/>
  </si>
  <si>
    <t>Influence of spherical coverage grid (NOTE 3)</t>
    <phoneticPr fontId="1"/>
  </si>
  <si>
    <t>Quality of quiet zone for calibration process (NOTE 6)</t>
    <phoneticPr fontId="1"/>
  </si>
  <si>
    <t>Systematic uncertainties (NOTE 2)</t>
    <phoneticPr fontId="1"/>
  </si>
  <si>
    <t>Systematic error related to beam peak search (NOTE 4)</t>
    <phoneticPr fontId="1"/>
  </si>
  <si>
    <t>Systematic error related to EIS spherical coverage (NOTE 3)</t>
    <phoneticPr fontId="1"/>
  </si>
  <si>
    <t>NOTE 2: In order to obtain the total measurement uncertainty, systematic uncertainties have to be added to the expanded root sum square of the standard deviations of the Stage 1 and Stage 2 contributors.</t>
    <phoneticPr fontId="1"/>
  </si>
  <si>
    <t>NOTE 3: This contributor shall only be considered for spherical EIS measurements.</t>
    <phoneticPr fontId="1"/>
  </si>
  <si>
    <t>NOTE 4: This contributor shall only be considered for EIS measurements.</t>
    <phoneticPr fontId="1"/>
  </si>
  <si>
    <t>NOTE 5: Applies to the system which has a structure of mechanical feed antenna positioning.</t>
    <phoneticPr fontId="1"/>
  </si>
  <si>
    <t>NOTE 6: Value based on procedure defined in clause D.2 of TR 38.810 for Quiet Zone size less or equal to 40 cm.</t>
    <phoneticPr fontId="1"/>
  </si>
  <si>
    <t>EIS</t>
    <phoneticPr fontId="1"/>
  </si>
  <si>
    <t>TRP</t>
    <phoneticPr fontId="1"/>
  </si>
  <si>
    <t>EIRP</t>
    <phoneticPr fontId="1"/>
  </si>
  <si>
    <t>23.45GHz &lt;= f &lt;= 40.8GHz</t>
    <phoneticPr fontId="1"/>
  </si>
  <si>
    <t>Table 2 Total MU for QZ size = 40 cmTable 2 Total MU for QZ size = 40 cm</t>
    <phoneticPr fontId="1"/>
  </si>
  <si>
    <t>TC</t>
    <phoneticPr fontId="1"/>
  </si>
  <si>
    <t>TE1 [1]</t>
    <phoneticPr fontId="1"/>
  </si>
  <si>
    <t>TT [dB]</t>
    <phoneticPr fontId="1"/>
  </si>
  <si>
    <t>Table 1 Increase of QoQZ and XPD from QZ size = 30 cm to QZ size = 40 cm for frequencies up to 40.8 GHz</t>
    <phoneticPr fontId="1"/>
  </si>
  <si>
    <t>TE2 [6]</t>
    <phoneticPr fontId="1"/>
  </si>
  <si>
    <t>XPD uncertinty</t>
    <phoneticPr fontId="1"/>
  </si>
  <si>
    <t>Table B.3.2-x: Uncertainty assessment for EIRP and TRP measurement (f=23.45GHz, 32.125GHz, 40.8GHz, 30 cm &lt; Quiet Zone size ≤ 40 cm) for PC3 UEs and normal/extreme temperature condition</t>
    <phoneticPr fontId="1"/>
  </si>
  <si>
    <t>Table B.19.2-x: Uncertainty assessment for EIS measurement (f=23.45GHz, 32.125GHz, 40.8GHz, 30 cm &lt; Quiet Zone size ≤ 40 cm) for PC3 UEs and normal/extreme temperature condition</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</si>
</sst>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メイリオ"/>
      <family val="2"/>
      <charset val="128"/>
    </font>
    <font>
      <sz val="6"/>
      <name val="メイリオ"/>
      <family val="2"/>
      <charset val="128"/>
    </font>
    <font>
      <sz val="10"/>
      <color theme="1"/>
      <name val="メイリオ"/>
      <family val="3"/>
      <charset val="128"/>
    </font>
    <font>
      <sz val="10"/>
      <name val="メイリオ"/>
      <family val="3"/>
      <charset val="128"/>
    </font>
    <font>
      <sz val="10"/>
      <name val="メイリオ"/>
      <family val="2"/>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xf>
    <xf numFmtId="0" fontId="2" fillId="0" borderId="0" xfId="0" applyFont="1">
      <alignment vertical="center"/>
    </xf>
    <xf numFmtId="2" fontId="0" fillId="0" borderId="0" xfId="0" applyNumberFormat="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2" fontId="3" fillId="0" borderId="1" xfId="0" applyNumberFormat="1" applyFont="1" applyBorder="1" applyAlignment="1">
      <alignment vertical="center" wrapText="1"/>
    </xf>
    <xf numFmtId="2" fontId="3" fillId="0" borderId="1" xfId="0" applyNumberFormat="1" applyFont="1" applyBorder="1" applyAlignment="1">
      <alignment vertical="center"/>
    </xf>
    <xf numFmtId="0" fontId="4" fillId="0" borderId="0" xfId="0" applyFont="1">
      <alignment vertical="center"/>
    </xf>
    <xf numFmtId="0" fontId="3" fillId="0" borderId="0" xfId="0" applyFont="1">
      <alignment vertical="center"/>
    </xf>
    <xf numFmtId="2" fontId="3" fillId="0" borderId="0" xfId="0" applyNumberFormat="1" applyFont="1">
      <alignment vertical="center"/>
    </xf>
    <xf numFmtId="1" fontId="3" fillId="0" borderId="0" xfId="0" applyNumberFormat="1" applyFont="1">
      <alignment vertical="center"/>
    </xf>
    <xf numFmtId="2" fontId="3" fillId="0" borderId="1" xfId="0" applyNumberFormat="1" applyFont="1" applyBorder="1" applyAlignment="1">
      <alignment vertical="center"/>
    </xf>
    <xf numFmtId="0" fontId="3" fillId="0" borderId="1" xfId="0" applyFont="1" applyFill="1" applyBorder="1">
      <alignment vertical="center"/>
    </xf>
    <xf numFmtId="0" fontId="3" fillId="0" borderId="1" xfId="0" applyFont="1" applyFill="1" applyBorder="1" applyAlignment="1">
      <alignment vertical="center" wrapText="1"/>
    </xf>
    <xf numFmtId="0" fontId="3" fillId="0" borderId="0" xfId="0" applyFont="1" applyFill="1">
      <alignment vertical="center"/>
    </xf>
    <xf numFmtId="0" fontId="3" fillId="0" borderId="1" xfId="0" applyNumberFormat="1"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085B-74C5-4C5A-84DE-BD72A8B39D03}">
  <dimension ref="A1:F4"/>
  <sheetViews>
    <sheetView tabSelected="1" zoomScale="85" zoomScaleNormal="85" workbookViewId="0"/>
  </sheetViews>
  <sheetFormatPr defaultRowHeight="16.2" x14ac:dyDescent="0.45"/>
  <cols>
    <col min="1" max="1" width="18.1796875" customWidth="1"/>
    <col min="2" max="4" width="13.6328125" customWidth="1"/>
    <col min="5" max="5" width="18.1796875" customWidth="1"/>
  </cols>
  <sheetData>
    <row r="1" spans="1:6" x14ac:dyDescent="0.45">
      <c r="A1" s="11" t="s">
        <v>98</v>
      </c>
      <c r="B1" s="11"/>
      <c r="C1" s="11"/>
      <c r="D1" s="11"/>
      <c r="E1" s="11"/>
      <c r="F1" s="11"/>
    </row>
    <row r="2" spans="1:6" ht="48.6" x14ac:dyDescent="0.45">
      <c r="A2" s="15" t="s">
        <v>1</v>
      </c>
      <c r="B2" s="15" t="s">
        <v>96</v>
      </c>
      <c r="C2" s="15" t="s">
        <v>99</v>
      </c>
      <c r="D2" s="16" t="s">
        <v>60</v>
      </c>
      <c r="E2" s="15" t="s">
        <v>58</v>
      </c>
      <c r="F2" s="17"/>
    </row>
    <row r="3" spans="1:6" x14ac:dyDescent="0.45">
      <c r="A3" s="15" t="s">
        <v>59</v>
      </c>
      <c r="B3" s="15">
        <v>0.3</v>
      </c>
      <c r="C3" s="15">
        <v>0</v>
      </c>
      <c r="D3" s="15">
        <v>0.1</v>
      </c>
      <c r="E3" s="15">
        <f>MAX(B3:D3)</f>
        <v>0.3</v>
      </c>
      <c r="F3" s="17" t="s">
        <v>61</v>
      </c>
    </row>
    <row r="4" spans="1:6" x14ac:dyDescent="0.45">
      <c r="A4" s="15" t="s">
        <v>100</v>
      </c>
      <c r="B4" s="15">
        <v>0.02</v>
      </c>
      <c r="C4" s="18">
        <v>0.03</v>
      </c>
      <c r="D4" s="15">
        <v>0.03</v>
      </c>
      <c r="E4" s="15">
        <f>MAX(B4:D4)</f>
        <v>0.03</v>
      </c>
      <c r="F4" s="17" t="s">
        <v>61</v>
      </c>
    </row>
  </sheetData>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284C8-F14F-4843-9405-129BE20078CC}">
  <dimension ref="A1:H8"/>
  <sheetViews>
    <sheetView zoomScaleNormal="100" workbookViewId="0"/>
  </sheetViews>
  <sheetFormatPr defaultRowHeight="16.2" x14ac:dyDescent="0.45"/>
  <cols>
    <col min="1" max="1" width="8.7265625" style="1" customWidth="1"/>
    <col min="2" max="2" width="26.7265625" style="1" bestFit="1" customWidth="1"/>
    <col min="3" max="4" width="14.08984375" style="3" bestFit="1" customWidth="1"/>
    <col min="5" max="5" width="13.453125" style="3" bestFit="1" customWidth="1"/>
    <col min="6" max="8" width="14.08984375" style="1" customWidth="1"/>
    <col min="9" max="16384" width="8.7265625" style="1"/>
  </cols>
  <sheetData>
    <row r="1" spans="1:8" x14ac:dyDescent="0.45">
      <c r="A1" s="1" t="s">
        <v>94</v>
      </c>
    </row>
    <row r="2" spans="1:8" x14ac:dyDescent="0.45">
      <c r="C2" s="14" t="s">
        <v>63</v>
      </c>
      <c r="D2" s="14"/>
      <c r="E2" s="14"/>
      <c r="F2" s="14" t="s">
        <v>97</v>
      </c>
      <c r="G2" s="14"/>
      <c r="H2" s="14"/>
    </row>
    <row r="3" spans="1:8" x14ac:dyDescent="0.45">
      <c r="A3" s="5" t="s">
        <v>95</v>
      </c>
      <c r="B3" s="4" t="s">
        <v>65</v>
      </c>
      <c r="C3" s="8" t="s">
        <v>62</v>
      </c>
      <c r="D3" s="8" t="s">
        <v>66</v>
      </c>
      <c r="E3" s="8" t="s">
        <v>67</v>
      </c>
      <c r="F3" s="8" t="s">
        <v>62</v>
      </c>
      <c r="G3" s="8" t="s">
        <v>66</v>
      </c>
      <c r="H3" s="8" t="s">
        <v>67</v>
      </c>
    </row>
    <row r="4" spans="1:8" x14ac:dyDescent="0.45">
      <c r="A4" s="6" t="s">
        <v>92</v>
      </c>
      <c r="B4" s="5" t="s">
        <v>64</v>
      </c>
      <c r="C4" s="9">
        <v>5.17</v>
      </c>
      <c r="D4" s="9">
        <f>'B.3 EIRP and TRP'!F39</f>
        <v>5.6065051203130079</v>
      </c>
      <c r="E4" s="9">
        <f t="shared" ref="E4:E8" si="0">D4-C4</f>
        <v>0.43650512031300792</v>
      </c>
      <c r="F4" s="9">
        <f>0.6*(C4-0.1)</f>
        <v>3.0420000000000003</v>
      </c>
      <c r="G4" s="9">
        <f>0.6*(D4-0.1)</f>
        <v>3.3039030721878047</v>
      </c>
      <c r="H4" s="9">
        <f t="shared" ref="H4:H8" si="1">G4-F4</f>
        <v>0.2619030721878044</v>
      </c>
    </row>
    <row r="5" spans="1:8" x14ac:dyDescent="0.45">
      <c r="A5" s="7"/>
      <c r="B5" s="5" t="s">
        <v>68</v>
      </c>
      <c r="C5" s="9">
        <v>5.37</v>
      </c>
      <c r="D5" s="9">
        <f>'B.3 EIRP and TRP'!F40</f>
        <v>5.806505120313008</v>
      </c>
      <c r="E5" s="9">
        <f t="shared" si="0"/>
        <v>0.43650512031300792</v>
      </c>
      <c r="F5" s="9">
        <f>0.6*(C5-0.3)</f>
        <v>3.0420000000000003</v>
      </c>
      <c r="G5" s="9">
        <f>0.6*(D5-0.3)</f>
        <v>3.3039030721878047</v>
      </c>
      <c r="H5" s="9">
        <f t="shared" si="1"/>
        <v>0.2619030721878044</v>
      </c>
    </row>
    <row r="6" spans="1:8" x14ac:dyDescent="0.45">
      <c r="A6" s="6" t="s">
        <v>91</v>
      </c>
      <c r="B6" s="5" t="s">
        <v>64</v>
      </c>
      <c r="C6" s="9">
        <v>4.7</v>
      </c>
      <c r="D6" s="9">
        <f>'B.3 EIRP and TRP'!F41</f>
        <v>5.1296101901204194</v>
      </c>
      <c r="E6" s="9">
        <f t="shared" si="0"/>
        <v>0.42961019012041923</v>
      </c>
      <c r="F6" s="9">
        <f>0.6*C6</f>
        <v>2.82</v>
      </c>
      <c r="G6" s="9">
        <f>0.6*D6</f>
        <v>3.0777661140722516</v>
      </c>
      <c r="H6" s="9">
        <f t="shared" si="1"/>
        <v>0.25776611407225181</v>
      </c>
    </row>
    <row r="7" spans="1:8" x14ac:dyDescent="0.45">
      <c r="A7" s="7"/>
      <c r="B7" s="5" t="s">
        <v>68</v>
      </c>
      <c r="C7" s="9">
        <v>4.9000000000000004</v>
      </c>
      <c r="D7" s="9">
        <f>'B.3 EIRP and TRP'!F42</f>
        <v>5.3296101901204196</v>
      </c>
      <c r="E7" s="9">
        <f t="shared" si="0"/>
        <v>0.42961019012041923</v>
      </c>
      <c r="F7" s="9">
        <f>0.6*C7</f>
        <v>2.94</v>
      </c>
      <c r="G7" s="9">
        <f>0.6*D7</f>
        <v>3.1977661140722518</v>
      </c>
      <c r="H7" s="9">
        <f t="shared" si="1"/>
        <v>0.25776611407225181</v>
      </c>
    </row>
    <row r="8" spans="1:8" x14ac:dyDescent="0.45">
      <c r="A8" s="5" t="s">
        <v>90</v>
      </c>
      <c r="B8" s="5" t="s">
        <v>93</v>
      </c>
      <c r="C8" s="9">
        <v>5.45</v>
      </c>
      <c r="D8" s="9">
        <f>'B.19 EIS'!F36</f>
        <v>5.8536170277411861</v>
      </c>
      <c r="E8" s="9">
        <f t="shared" si="0"/>
        <v>0.40361702774118591</v>
      </c>
      <c r="F8" s="9">
        <f>0.45*C8</f>
        <v>2.4525000000000001</v>
      </c>
      <c r="G8" s="9">
        <f>0.45*D8</f>
        <v>2.6341276624835337</v>
      </c>
      <c r="H8" s="9">
        <f t="shared" si="1"/>
        <v>0.18162766248353357</v>
      </c>
    </row>
  </sheetData>
  <mergeCells count="2">
    <mergeCell ref="C2:E2"/>
    <mergeCell ref="F2:H2"/>
  </mergeCells>
  <phoneticPr fontId="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C93F-B69A-4FF9-91C7-39FE89CF003B}">
  <dimension ref="A1:G49"/>
  <sheetViews>
    <sheetView zoomScale="85" zoomScaleNormal="85" workbookViewId="0"/>
  </sheetViews>
  <sheetFormatPr defaultRowHeight="16.2" x14ac:dyDescent="0.45"/>
  <cols>
    <col min="2" max="2" width="54.54296875" customWidth="1"/>
  </cols>
  <sheetData>
    <row r="1" spans="1:6" x14ac:dyDescent="0.45">
      <c r="A1" s="11" t="s">
        <v>101</v>
      </c>
    </row>
    <row r="2" spans="1:6" x14ac:dyDescent="0.45">
      <c r="A2" t="s">
        <v>0</v>
      </c>
      <c r="B2" t="s">
        <v>1</v>
      </c>
      <c r="C2" t="s">
        <v>2</v>
      </c>
      <c r="D2" t="s">
        <v>3</v>
      </c>
      <c r="E2" t="s">
        <v>53</v>
      </c>
      <c r="F2" t="s">
        <v>5</v>
      </c>
    </row>
    <row r="3" spans="1:6" x14ac:dyDescent="0.45">
      <c r="A3" t="s">
        <v>6</v>
      </c>
    </row>
    <row r="4" spans="1:6" x14ac:dyDescent="0.45">
      <c r="A4">
        <v>1</v>
      </c>
      <c r="B4" t="s">
        <v>7</v>
      </c>
      <c r="C4" s="10">
        <v>0</v>
      </c>
      <c r="D4" s="10" t="s">
        <v>8</v>
      </c>
      <c r="E4" s="10">
        <v>2</v>
      </c>
      <c r="F4" s="10">
        <f>C4/E4</f>
        <v>0</v>
      </c>
    </row>
    <row r="5" spans="1:6" x14ac:dyDescent="0.45">
      <c r="A5">
        <v>2</v>
      </c>
      <c r="B5" t="s">
        <v>9</v>
      </c>
      <c r="C5" s="10">
        <v>0</v>
      </c>
      <c r="D5" s="10" t="s">
        <v>10</v>
      </c>
      <c r="E5" s="10">
        <v>1.73</v>
      </c>
      <c r="F5" s="10">
        <f t="shared" ref="F5:F32" si="0">C5/E5</f>
        <v>0</v>
      </c>
    </row>
    <row r="6" spans="1:6" x14ac:dyDescent="0.45">
      <c r="A6">
        <v>3</v>
      </c>
      <c r="B6" t="s">
        <v>11</v>
      </c>
      <c r="C6" s="11">
        <f>0.9+'QoQZ and XPD'!$E$3</f>
        <v>1.2</v>
      </c>
      <c r="D6" s="10" t="s">
        <v>12</v>
      </c>
      <c r="E6" s="10">
        <v>1</v>
      </c>
      <c r="F6" s="11">
        <f t="shared" si="0"/>
        <v>1.2</v>
      </c>
    </row>
    <row r="7" spans="1:6" x14ac:dyDescent="0.45">
      <c r="A7">
        <v>4</v>
      </c>
      <c r="B7" t="s">
        <v>13</v>
      </c>
      <c r="C7" s="10">
        <v>1.3</v>
      </c>
      <c r="D7" s="10" t="s">
        <v>12</v>
      </c>
      <c r="E7" s="10">
        <v>1</v>
      </c>
      <c r="F7" s="10">
        <f t="shared" si="0"/>
        <v>1.3</v>
      </c>
    </row>
    <row r="8" spans="1:6" x14ac:dyDescent="0.45">
      <c r="A8">
        <v>5</v>
      </c>
      <c r="B8" t="s">
        <v>14</v>
      </c>
      <c r="C8" s="10">
        <v>0</v>
      </c>
      <c r="D8" s="10" t="s">
        <v>15</v>
      </c>
      <c r="E8" s="10">
        <v>1.41</v>
      </c>
      <c r="F8" s="10">
        <f t="shared" si="0"/>
        <v>0</v>
      </c>
    </row>
    <row r="9" spans="1:6" x14ac:dyDescent="0.45">
      <c r="A9">
        <v>6</v>
      </c>
      <c r="B9" t="s">
        <v>16</v>
      </c>
      <c r="C9" s="10">
        <v>2.16</v>
      </c>
      <c r="D9" s="10" t="s">
        <v>8</v>
      </c>
      <c r="E9" s="10">
        <v>2</v>
      </c>
      <c r="F9" s="10">
        <f t="shared" si="0"/>
        <v>1.08</v>
      </c>
    </row>
    <row r="10" spans="1:6" x14ac:dyDescent="0.45">
      <c r="A10">
        <v>7</v>
      </c>
      <c r="B10" t="s">
        <v>17</v>
      </c>
      <c r="C10" s="10">
        <v>0</v>
      </c>
      <c r="D10" s="10" t="s">
        <v>15</v>
      </c>
      <c r="E10" s="10">
        <v>1.41</v>
      </c>
      <c r="F10" s="10">
        <f t="shared" si="0"/>
        <v>0</v>
      </c>
    </row>
    <row r="11" spans="1:6" x14ac:dyDescent="0.45">
      <c r="A11">
        <v>8</v>
      </c>
      <c r="B11" t="s">
        <v>18</v>
      </c>
      <c r="C11" s="10">
        <v>2.1</v>
      </c>
      <c r="D11" s="10" t="s">
        <v>8</v>
      </c>
      <c r="E11" s="10">
        <v>2</v>
      </c>
      <c r="F11" s="10">
        <f t="shared" si="0"/>
        <v>1.05</v>
      </c>
    </row>
    <row r="12" spans="1:6" x14ac:dyDescent="0.45">
      <c r="A12">
        <v>9</v>
      </c>
      <c r="B12" t="s">
        <v>19</v>
      </c>
      <c r="C12" s="10">
        <v>0.5</v>
      </c>
      <c r="D12" s="10" t="s">
        <v>8</v>
      </c>
      <c r="E12" s="10">
        <v>2</v>
      </c>
      <c r="F12" s="10">
        <f t="shared" si="0"/>
        <v>0.25</v>
      </c>
    </row>
    <row r="13" spans="1:6" x14ac:dyDescent="0.45">
      <c r="A13">
        <v>10</v>
      </c>
      <c r="B13" t="s">
        <v>20</v>
      </c>
      <c r="C13" s="12">
        <f>'QoQZ and XPD'!$E$4</f>
        <v>0.03</v>
      </c>
      <c r="D13" s="10" t="s">
        <v>15</v>
      </c>
      <c r="E13" s="10">
        <v>1.41</v>
      </c>
      <c r="F13" s="12">
        <f t="shared" si="0"/>
        <v>2.1276595744680851E-2</v>
      </c>
    </row>
    <row r="14" spans="1:6" x14ac:dyDescent="0.45">
      <c r="A14">
        <v>11</v>
      </c>
      <c r="B14" t="s">
        <v>21</v>
      </c>
      <c r="C14" s="10">
        <v>0</v>
      </c>
      <c r="D14" s="10" t="s">
        <v>10</v>
      </c>
      <c r="E14" s="10">
        <v>1.73</v>
      </c>
      <c r="F14" s="10">
        <f t="shared" si="0"/>
        <v>0</v>
      </c>
    </row>
    <row r="15" spans="1:6" x14ac:dyDescent="0.45">
      <c r="A15">
        <v>12</v>
      </c>
      <c r="B15" t="s">
        <v>22</v>
      </c>
      <c r="C15" s="10">
        <v>0</v>
      </c>
      <c r="D15" s="10" t="s">
        <v>12</v>
      </c>
      <c r="E15" s="10">
        <v>1</v>
      </c>
      <c r="F15" s="10">
        <f t="shared" si="0"/>
        <v>0</v>
      </c>
    </row>
    <row r="16" spans="1:6" x14ac:dyDescent="0.45">
      <c r="A16">
        <v>13</v>
      </c>
      <c r="B16" t="s">
        <v>23</v>
      </c>
      <c r="C16" s="10">
        <v>0.25</v>
      </c>
      <c r="D16" s="10" t="s">
        <v>12</v>
      </c>
      <c r="E16" s="10">
        <v>1</v>
      </c>
      <c r="F16" s="10">
        <f t="shared" si="0"/>
        <v>0.25</v>
      </c>
    </row>
    <row r="17" spans="1:7" x14ac:dyDescent="0.45">
      <c r="A17">
        <v>14</v>
      </c>
      <c r="B17" t="s">
        <v>24</v>
      </c>
      <c r="C17" s="10">
        <v>0</v>
      </c>
      <c r="D17" s="10" t="s">
        <v>12</v>
      </c>
      <c r="E17" s="10">
        <v>1</v>
      </c>
      <c r="F17" s="10">
        <f t="shared" si="0"/>
        <v>0</v>
      </c>
    </row>
    <row r="18" spans="1:7" x14ac:dyDescent="0.45">
      <c r="A18">
        <v>15</v>
      </c>
      <c r="B18" t="s">
        <v>54</v>
      </c>
      <c r="C18" s="10">
        <v>0.15</v>
      </c>
      <c r="D18" s="10" t="s">
        <v>12</v>
      </c>
      <c r="E18" s="10">
        <v>1</v>
      </c>
      <c r="F18" s="10">
        <f t="shared" si="0"/>
        <v>0.15</v>
      </c>
    </row>
    <row r="19" spans="1:7" x14ac:dyDescent="0.45">
      <c r="A19">
        <v>16</v>
      </c>
      <c r="B19" t="s">
        <v>25</v>
      </c>
      <c r="C19" s="10">
        <v>0</v>
      </c>
      <c r="D19" s="10" t="s">
        <v>10</v>
      </c>
      <c r="E19" s="10">
        <v>1.73</v>
      </c>
      <c r="F19" s="10">
        <f t="shared" si="0"/>
        <v>0</v>
      </c>
      <c r="G19" t="s">
        <v>56</v>
      </c>
    </row>
    <row r="20" spans="1:7" x14ac:dyDescent="0.45">
      <c r="C20" s="10">
        <v>0.08</v>
      </c>
      <c r="D20" s="10"/>
      <c r="E20" s="10">
        <v>1.73</v>
      </c>
      <c r="F20" s="12">
        <f t="shared" si="0"/>
        <v>4.6242774566473993E-2</v>
      </c>
      <c r="G20" t="s">
        <v>57</v>
      </c>
    </row>
    <row r="21" spans="1:7" x14ac:dyDescent="0.45">
      <c r="A21" t="s">
        <v>26</v>
      </c>
      <c r="C21" s="10"/>
      <c r="D21" s="10"/>
      <c r="E21" s="10"/>
      <c r="F21" s="10"/>
    </row>
    <row r="22" spans="1:7" x14ac:dyDescent="0.45">
      <c r="A22">
        <v>17</v>
      </c>
      <c r="B22" t="s">
        <v>13</v>
      </c>
      <c r="C22" s="10">
        <v>0</v>
      </c>
      <c r="D22" s="10" t="s">
        <v>15</v>
      </c>
      <c r="E22" s="10">
        <v>1.41</v>
      </c>
      <c r="F22" s="10">
        <f t="shared" si="0"/>
        <v>0</v>
      </c>
    </row>
    <row r="23" spans="1:7" x14ac:dyDescent="0.45">
      <c r="A23">
        <v>18</v>
      </c>
      <c r="B23" t="s">
        <v>27</v>
      </c>
      <c r="C23" s="10">
        <v>0</v>
      </c>
      <c r="D23" s="10" t="s">
        <v>8</v>
      </c>
      <c r="E23" s="10">
        <v>2</v>
      </c>
      <c r="F23" s="10">
        <f t="shared" si="0"/>
        <v>0</v>
      </c>
    </row>
    <row r="24" spans="1:7" x14ac:dyDescent="0.45">
      <c r="A24">
        <v>19</v>
      </c>
      <c r="B24" t="s">
        <v>28</v>
      </c>
      <c r="C24" s="10">
        <v>0</v>
      </c>
      <c r="D24" s="10" t="s">
        <v>8</v>
      </c>
      <c r="E24" s="10">
        <v>2</v>
      </c>
      <c r="F24" s="10">
        <f t="shared" si="0"/>
        <v>0</v>
      </c>
    </row>
    <row r="25" spans="1:7" x14ac:dyDescent="0.45">
      <c r="A25">
        <v>20</v>
      </c>
      <c r="B25" t="s">
        <v>29</v>
      </c>
      <c r="C25" s="10">
        <v>0.73</v>
      </c>
      <c r="D25" s="10" t="s">
        <v>8</v>
      </c>
      <c r="E25" s="10">
        <v>2</v>
      </c>
      <c r="F25" s="12">
        <f t="shared" si="0"/>
        <v>0.36499999999999999</v>
      </c>
    </row>
    <row r="26" spans="1:7" x14ac:dyDescent="0.45">
      <c r="A26">
        <v>21</v>
      </c>
      <c r="B26" t="s">
        <v>30</v>
      </c>
      <c r="C26" s="10">
        <v>0.6</v>
      </c>
      <c r="D26" s="10" t="s">
        <v>8</v>
      </c>
      <c r="E26" s="10">
        <v>2</v>
      </c>
      <c r="F26" s="10">
        <f t="shared" si="0"/>
        <v>0.3</v>
      </c>
    </row>
    <row r="27" spans="1:7" x14ac:dyDescent="0.45">
      <c r="A27">
        <v>22</v>
      </c>
      <c r="B27" t="s">
        <v>31</v>
      </c>
      <c r="C27" s="10">
        <v>0.01</v>
      </c>
      <c r="D27" s="10" t="s">
        <v>10</v>
      </c>
      <c r="E27" s="10">
        <v>1.73</v>
      </c>
      <c r="F27" s="13">
        <f t="shared" si="0"/>
        <v>5.7803468208092491E-3</v>
      </c>
    </row>
    <row r="28" spans="1:7" x14ac:dyDescent="0.45">
      <c r="A28">
        <v>23</v>
      </c>
      <c r="B28" t="s">
        <v>32</v>
      </c>
      <c r="C28" s="10">
        <v>0</v>
      </c>
      <c r="D28" s="10" t="s">
        <v>10</v>
      </c>
      <c r="E28" s="10">
        <v>1.73</v>
      </c>
      <c r="F28" s="10">
        <f t="shared" si="0"/>
        <v>0</v>
      </c>
    </row>
    <row r="29" spans="1:7" x14ac:dyDescent="0.45">
      <c r="A29">
        <v>24</v>
      </c>
      <c r="B29" t="s">
        <v>33</v>
      </c>
      <c r="C29" s="11">
        <f>0.6+'QoQZ and XPD'!$E$3</f>
        <v>0.89999999999999991</v>
      </c>
      <c r="D29" s="10" t="s">
        <v>12</v>
      </c>
      <c r="E29" s="10">
        <v>1</v>
      </c>
      <c r="F29" s="11">
        <f t="shared" si="0"/>
        <v>0.89999999999999991</v>
      </c>
    </row>
    <row r="30" spans="1:7" x14ac:dyDescent="0.45">
      <c r="A30">
        <v>25</v>
      </c>
      <c r="B30" t="s">
        <v>34</v>
      </c>
      <c r="C30" s="10">
        <v>0</v>
      </c>
      <c r="D30" s="10" t="s">
        <v>15</v>
      </c>
      <c r="E30" s="10">
        <v>1.41</v>
      </c>
      <c r="F30" s="10">
        <f t="shared" si="0"/>
        <v>0</v>
      </c>
    </row>
    <row r="31" spans="1:7" x14ac:dyDescent="0.45">
      <c r="A31">
        <v>26</v>
      </c>
      <c r="B31" t="s">
        <v>35</v>
      </c>
      <c r="C31" s="10">
        <v>0.14000000000000001</v>
      </c>
      <c r="D31" s="10" t="s">
        <v>8</v>
      </c>
      <c r="E31" s="10">
        <v>2</v>
      </c>
      <c r="F31" s="10">
        <f t="shared" si="0"/>
        <v>7.0000000000000007E-2</v>
      </c>
    </row>
    <row r="32" spans="1:7" x14ac:dyDescent="0.45">
      <c r="A32">
        <v>27</v>
      </c>
      <c r="B32" t="s">
        <v>21</v>
      </c>
      <c r="C32" s="10">
        <v>0</v>
      </c>
      <c r="D32" s="10" t="s">
        <v>10</v>
      </c>
      <c r="E32" s="10">
        <v>1.73</v>
      </c>
      <c r="F32" s="10">
        <f t="shared" si="0"/>
        <v>0</v>
      </c>
    </row>
    <row r="33" spans="1:6" x14ac:dyDescent="0.45">
      <c r="B33" t="s">
        <v>36</v>
      </c>
      <c r="C33" s="10"/>
      <c r="D33" s="10"/>
      <c r="E33" s="10"/>
      <c r="F33" s="10" t="s">
        <v>37</v>
      </c>
    </row>
    <row r="34" spans="1:6" x14ac:dyDescent="0.45">
      <c r="A34">
        <v>28</v>
      </c>
      <c r="B34" t="s">
        <v>38</v>
      </c>
      <c r="C34" s="10"/>
      <c r="D34" s="10"/>
      <c r="E34" s="10"/>
      <c r="F34" s="10">
        <v>0</v>
      </c>
    </row>
    <row r="35" spans="1:6" x14ac:dyDescent="0.45">
      <c r="A35">
        <v>29</v>
      </c>
      <c r="B35" t="s">
        <v>39</v>
      </c>
      <c r="C35" s="10"/>
      <c r="D35" s="10"/>
      <c r="E35" s="10"/>
      <c r="F35" s="10">
        <v>0.1</v>
      </c>
    </row>
    <row r="36" spans="1:6" x14ac:dyDescent="0.45">
      <c r="A36">
        <v>29</v>
      </c>
      <c r="B36" t="s">
        <v>40</v>
      </c>
      <c r="C36" s="10"/>
      <c r="D36" s="10"/>
      <c r="E36" s="10"/>
      <c r="F36" s="10">
        <v>0.3</v>
      </c>
    </row>
    <row r="37" spans="1:6" x14ac:dyDescent="0.45">
      <c r="A37">
        <v>30</v>
      </c>
      <c r="B37" t="s">
        <v>41</v>
      </c>
      <c r="C37" s="10"/>
      <c r="D37" s="10"/>
      <c r="E37" s="10"/>
      <c r="F37" s="10">
        <v>0.5</v>
      </c>
    </row>
    <row r="38" spans="1:6" x14ac:dyDescent="0.45">
      <c r="A38" t="s">
        <v>42</v>
      </c>
      <c r="C38" s="10"/>
      <c r="D38" s="10"/>
      <c r="E38" s="10"/>
      <c r="F38" s="10" t="s">
        <v>37</v>
      </c>
    </row>
    <row r="39" spans="1:6" x14ac:dyDescent="0.45">
      <c r="A39" t="s">
        <v>43</v>
      </c>
      <c r="C39" s="10"/>
      <c r="D39" s="10"/>
      <c r="E39" s="10"/>
      <c r="F39" s="12">
        <f>SUM(1.96*SQRT(SUMSQ($F$4:$F$15,$F$17,$F$18,$F$20,$F$22:$F$32)),$F$35,$F$37)</f>
        <v>5.6065051203130079</v>
      </c>
    </row>
    <row r="40" spans="1:6" x14ac:dyDescent="0.45">
      <c r="A40" t="s">
        <v>44</v>
      </c>
      <c r="C40" s="10"/>
      <c r="D40" s="10"/>
      <c r="E40" s="10"/>
      <c r="F40" s="12">
        <f>SUM(1.96*SQRT(SUMSQ($F$4:$F$15,$F$17,$F$18,$F$20,$F$22:$F$32)),$F$36,$F$37)</f>
        <v>5.806505120313008</v>
      </c>
    </row>
    <row r="41" spans="1:6" x14ac:dyDescent="0.45">
      <c r="A41" t="s">
        <v>45</v>
      </c>
      <c r="C41" s="10"/>
      <c r="D41" s="10"/>
      <c r="E41" s="10"/>
      <c r="F41" s="12">
        <f>SUM(1.96*SQRT(SUMSQ($F$4:$F$15,$F$16,$F$18,$F$19,$F$22:$F$32)),$F$34,$F$35)</f>
        <v>5.1296101901204194</v>
      </c>
    </row>
    <row r="42" spans="1:6" x14ac:dyDescent="0.45">
      <c r="A42" t="s">
        <v>46</v>
      </c>
      <c r="C42" s="10"/>
      <c r="D42" s="10"/>
      <c r="E42" s="10"/>
      <c r="F42" s="12">
        <f>SUM(1.96*SQRT(SUMSQ($F$4:$F$15,$F$16,$F$18,$F$19,$F$22:$F$32)),$F$34,$F$36)</f>
        <v>5.3296101901204196</v>
      </c>
    </row>
    <row r="43" spans="1:6" x14ac:dyDescent="0.45">
      <c r="A43" t="s">
        <v>69</v>
      </c>
    </row>
    <row r="44" spans="1:6" x14ac:dyDescent="0.45">
      <c r="A44" t="s">
        <v>47</v>
      </c>
    </row>
    <row r="45" spans="1:6" x14ac:dyDescent="0.45">
      <c r="A45" t="s">
        <v>48</v>
      </c>
    </row>
    <row r="46" spans="1:6" x14ac:dyDescent="0.45">
      <c r="A46" t="s">
        <v>49</v>
      </c>
    </row>
    <row r="47" spans="1:6" x14ac:dyDescent="0.45">
      <c r="A47" t="s">
        <v>50</v>
      </c>
    </row>
    <row r="48" spans="1:6" x14ac:dyDescent="0.45">
      <c r="A48" t="s">
        <v>51</v>
      </c>
    </row>
    <row r="49" spans="1:1" x14ac:dyDescent="0.45">
      <c r="A49" t="s">
        <v>55</v>
      </c>
    </row>
  </sheetData>
  <phoneticPr fontId="1"/>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33867-33AD-4E9E-979C-ECF5DB2F33B8}">
  <dimension ref="A1:G42"/>
  <sheetViews>
    <sheetView zoomScale="85" zoomScaleNormal="85" workbookViewId="0"/>
  </sheetViews>
  <sheetFormatPr defaultRowHeight="16.2" x14ac:dyDescent="0.45"/>
  <cols>
    <col min="2" max="2" width="54.54296875" customWidth="1"/>
  </cols>
  <sheetData>
    <row r="1" spans="1:6" x14ac:dyDescent="0.45">
      <c r="A1" s="11" t="s">
        <v>102</v>
      </c>
    </row>
    <row r="2" spans="1:6" x14ac:dyDescent="0.45">
      <c r="A2" t="s">
        <v>0</v>
      </c>
      <c r="B2" t="s">
        <v>1</v>
      </c>
      <c r="C2" t="s">
        <v>2</v>
      </c>
      <c r="D2" t="s">
        <v>3</v>
      </c>
      <c r="E2" t="s">
        <v>4</v>
      </c>
      <c r="F2" t="s">
        <v>5</v>
      </c>
    </row>
    <row r="3" spans="1:6" x14ac:dyDescent="0.45">
      <c r="A3" t="s">
        <v>6</v>
      </c>
    </row>
    <row r="4" spans="1:6" x14ac:dyDescent="0.45">
      <c r="A4">
        <v>1</v>
      </c>
      <c r="B4" t="s">
        <v>7</v>
      </c>
      <c r="C4" s="10">
        <v>0</v>
      </c>
      <c r="D4" s="10" t="s">
        <v>8</v>
      </c>
      <c r="E4" s="10">
        <v>2</v>
      </c>
      <c r="F4" s="10">
        <f>C4/E4</f>
        <v>0</v>
      </c>
    </row>
    <row r="5" spans="1:6" x14ac:dyDescent="0.45">
      <c r="A5">
        <v>2</v>
      </c>
      <c r="B5" t="s">
        <v>9</v>
      </c>
      <c r="C5" s="10">
        <v>0</v>
      </c>
      <c r="D5" s="10" t="s">
        <v>10</v>
      </c>
      <c r="E5" s="10">
        <v>1.73</v>
      </c>
      <c r="F5" s="10">
        <f t="shared" ref="F5:F31" si="0">C5/E5</f>
        <v>0</v>
      </c>
    </row>
    <row r="6" spans="1:6" x14ac:dyDescent="0.45">
      <c r="A6">
        <v>3</v>
      </c>
      <c r="B6" s="2" t="s">
        <v>77</v>
      </c>
      <c r="C6" s="11">
        <f>0.9+'QoQZ and XPD'!$E$3</f>
        <v>1.2</v>
      </c>
      <c r="D6" s="10" t="s">
        <v>12</v>
      </c>
      <c r="E6" s="10">
        <v>1</v>
      </c>
      <c r="F6" s="11">
        <f t="shared" si="0"/>
        <v>1.2</v>
      </c>
    </row>
    <row r="7" spans="1:6" x14ac:dyDescent="0.45">
      <c r="A7">
        <v>4</v>
      </c>
      <c r="B7" t="s">
        <v>13</v>
      </c>
      <c r="C7" s="10">
        <v>1.3</v>
      </c>
      <c r="D7" s="10" t="s">
        <v>12</v>
      </c>
      <c r="E7" s="10">
        <v>1</v>
      </c>
      <c r="F7" s="10">
        <f t="shared" si="0"/>
        <v>1.3</v>
      </c>
    </row>
    <row r="8" spans="1:6" x14ac:dyDescent="0.45">
      <c r="A8">
        <v>5</v>
      </c>
      <c r="B8" t="s">
        <v>14</v>
      </c>
      <c r="C8" s="10">
        <v>0</v>
      </c>
      <c r="D8" s="10" t="s">
        <v>15</v>
      </c>
      <c r="E8" s="10">
        <v>1.41</v>
      </c>
      <c r="F8" s="10">
        <f t="shared" si="0"/>
        <v>0</v>
      </c>
    </row>
    <row r="9" spans="1:6" x14ac:dyDescent="0.45">
      <c r="A9">
        <v>6</v>
      </c>
      <c r="B9" t="s">
        <v>70</v>
      </c>
      <c r="C9" s="10">
        <v>2.9</v>
      </c>
      <c r="D9" s="10" t="s">
        <v>8</v>
      </c>
      <c r="E9" s="10">
        <v>2</v>
      </c>
      <c r="F9" s="10">
        <f t="shared" si="0"/>
        <v>1.45</v>
      </c>
    </row>
    <row r="10" spans="1:6" x14ac:dyDescent="0.45">
      <c r="A10">
        <v>7</v>
      </c>
      <c r="B10" t="s">
        <v>71</v>
      </c>
      <c r="C10" s="10">
        <v>0</v>
      </c>
      <c r="D10" s="10" t="s">
        <v>15</v>
      </c>
      <c r="E10" s="10">
        <v>1.41</v>
      </c>
      <c r="F10" s="10">
        <f t="shared" si="0"/>
        <v>0</v>
      </c>
    </row>
    <row r="11" spans="1:6" x14ac:dyDescent="0.45">
      <c r="A11">
        <v>8</v>
      </c>
      <c r="B11" t="s">
        <v>18</v>
      </c>
      <c r="C11" s="10">
        <v>2.1</v>
      </c>
      <c r="D11" s="10" t="s">
        <v>8</v>
      </c>
      <c r="E11" s="10">
        <v>2</v>
      </c>
      <c r="F11" s="10">
        <f t="shared" si="0"/>
        <v>1.05</v>
      </c>
    </row>
    <row r="12" spans="1:6" x14ac:dyDescent="0.45">
      <c r="A12">
        <v>9</v>
      </c>
      <c r="B12" t="s">
        <v>72</v>
      </c>
      <c r="C12" s="10">
        <v>0.5</v>
      </c>
      <c r="D12" s="10" t="s">
        <v>8</v>
      </c>
      <c r="E12" s="10">
        <v>2</v>
      </c>
      <c r="F12" s="10">
        <f t="shared" si="0"/>
        <v>0.25</v>
      </c>
    </row>
    <row r="13" spans="1:6" x14ac:dyDescent="0.45">
      <c r="A13">
        <v>10</v>
      </c>
      <c r="B13" t="s">
        <v>20</v>
      </c>
      <c r="C13" s="12">
        <f>'QoQZ and XPD'!$E$4</f>
        <v>0.03</v>
      </c>
      <c r="D13" s="10" t="s">
        <v>15</v>
      </c>
      <c r="E13" s="10">
        <v>1.41</v>
      </c>
      <c r="F13" s="12">
        <f t="shared" si="0"/>
        <v>2.1276595744680851E-2</v>
      </c>
    </row>
    <row r="14" spans="1:6" x14ac:dyDescent="0.45">
      <c r="A14">
        <v>11</v>
      </c>
      <c r="B14" t="s">
        <v>21</v>
      </c>
      <c r="C14" s="10">
        <v>0</v>
      </c>
      <c r="D14" s="10" t="s">
        <v>10</v>
      </c>
      <c r="E14" s="10">
        <v>1.73</v>
      </c>
      <c r="F14" s="10">
        <f t="shared" si="0"/>
        <v>0</v>
      </c>
    </row>
    <row r="15" spans="1:6" x14ac:dyDescent="0.45">
      <c r="A15">
        <v>12</v>
      </c>
      <c r="B15" t="s">
        <v>22</v>
      </c>
      <c r="C15" s="10">
        <v>0</v>
      </c>
      <c r="D15" s="10" t="s">
        <v>12</v>
      </c>
      <c r="E15" s="10">
        <v>1</v>
      </c>
      <c r="F15" s="10">
        <f t="shared" si="0"/>
        <v>0</v>
      </c>
    </row>
    <row r="16" spans="1:6" x14ac:dyDescent="0.45">
      <c r="A16">
        <v>13</v>
      </c>
      <c r="B16" s="2" t="s">
        <v>78</v>
      </c>
      <c r="C16" s="10">
        <v>0.15</v>
      </c>
      <c r="D16" s="10" t="s">
        <v>12</v>
      </c>
      <c r="E16" s="10">
        <v>1</v>
      </c>
      <c r="F16" s="10">
        <f t="shared" si="0"/>
        <v>0.15</v>
      </c>
    </row>
    <row r="17" spans="1:7" x14ac:dyDescent="0.45">
      <c r="A17">
        <v>14</v>
      </c>
      <c r="B17" t="s">
        <v>25</v>
      </c>
      <c r="C17" s="10">
        <v>0</v>
      </c>
      <c r="D17" s="10" t="s">
        <v>10</v>
      </c>
      <c r="E17" s="10">
        <v>1.73</v>
      </c>
      <c r="F17" s="10">
        <f t="shared" si="0"/>
        <v>0</v>
      </c>
      <c r="G17" s="2" t="s">
        <v>79</v>
      </c>
    </row>
    <row r="18" spans="1:7" x14ac:dyDescent="0.45">
      <c r="C18" s="10">
        <v>0.08</v>
      </c>
      <c r="D18" s="10"/>
      <c r="E18" s="10">
        <v>1.73</v>
      </c>
      <c r="F18" s="12">
        <f t="shared" si="0"/>
        <v>4.6242774566473993E-2</v>
      </c>
    </row>
    <row r="19" spans="1:7" x14ac:dyDescent="0.45">
      <c r="A19">
        <v>15</v>
      </c>
      <c r="B19" s="2" t="s">
        <v>80</v>
      </c>
      <c r="C19" s="10">
        <v>0.12</v>
      </c>
      <c r="D19" s="10" t="s">
        <v>12</v>
      </c>
      <c r="E19" s="10">
        <v>1</v>
      </c>
      <c r="F19" s="10">
        <f t="shared" si="0"/>
        <v>0.12</v>
      </c>
    </row>
    <row r="20" spans="1:7" x14ac:dyDescent="0.45">
      <c r="A20" t="s">
        <v>26</v>
      </c>
      <c r="C20" s="10"/>
      <c r="D20" s="10"/>
      <c r="E20" s="10"/>
      <c r="F20" s="10"/>
    </row>
    <row r="21" spans="1:7" x14ac:dyDescent="0.45">
      <c r="A21">
        <v>16</v>
      </c>
      <c r="B21" t="s">
        <v>52</v>
      </c>
      <c r="C21" s="10">
        <v>0</v>
      </c>
      <c r="D21" s="10" t="s">
        <v>15</v>
      </c>
      <c r="E21" s="10">
        <v>1.41</v>
      </c>
      <c r="F21" s="10">
        <f t="shared" si="0"/>
        <v>0</v>
      </c>
    </row>
    <row r="22" spans="1:7" x14ac:dyDescent="0.45">
      <c r="A22">
        <v>17</v>
      </c>
      <c r="B22" t="s">
        <v>27</v>
      </c>
      <c r="C22" s="10">
        <v>0</v>
      </c>
      <c r="D22" s="10" t="s">
        <v>8</v>
      </c>
      <c r="E22" s="10">
        <v>2</v>
      </c>
      <c r="F22" s="10">
        <f t="shared" si="0"/>
        <v>0</v>
      </c>
    </row>
    <row r="23" spans="1:7" x14ac:dyDescent="0.45">
      <c r="A23">
        <v>18</v>
      </c>
      <c r="B23" t="s">
        <v>28</v>
      </c>
      <c r="C23" s="10">
        <v>0</v>
      </c>
      <c r="D23" s="10" t="s">
        <v>8</v>
      </c>
      <c r="E23" s="10">
        <v>2</v>
      </c>
      <c r="F23" s="10">
        <f t="shared" si="0"/>
        <v>0</v>
      </c>
    </row>
    <row r="24" spans="1:7" x14ac:dyDescent="0.45">
      <c r="A24">
        <v>19</v>
      </c>
      <c r="B24" t="s">
        <v>29</v>
      </c>
      <c r="C24" s="10">
        <v>0.73</v>
      </c>
      <c r="D24" s="10" t="s">
        <v>8</v>
      </c>
      <c r="E24" s="10">
        <v>2</v>
      </c>
      <c r="F24" s="12">
        <f t="shared" si="0"/>
        <v>0.36499999999999999</v>
      </c>
    </row>
    <row r="25" spans="1:7" x14ac:dyDescent="0.45">
      <c r="A25">
        <v>20</v>
      </c>
      <c r="B25" t="s">
        <v>30</v>
      </c>
      <c r="C25" s="10">
        <v>0.6</v>
      </c>
      <c r="D25" s="10" t="s">
        <v>8</v>
      </c>
      <c r="E25" s="10">
        <v>2</v>
      </c>
      <c r="F25" s="10">
        <f t="shared" si="0"/>
        <v>0.3</v>
      </c>
    </row>
    <row r="26" spans="1:7" x14ac:dyDescent="0.45">
      <c r="A26">
        <v>21</v>
      </c>
      <c r="B26" t="s">
        <v>31</v>
      </c>
      <c r="C26" s="10">
        <v>0.01</v>
      </c>
      <c r="D26" s="10" t="s">
        <v>10</v>
      </c>
      <c r="E26" s="10">
        <v>1.73</v>
      </c>
      <c r="F26" s="13">
        <f t="shared" si="0"/>
        <v>5.7803468208092491E-3</v>
      </c>
    </row>
    <row r="27" spans="1:7" x14ac:dyDescent="0.45">
      <c r="A27">
        <v>22</v>
      </c>
      <c r="B27" t="s">
        <v>32</v>
      </c>
      <c r="C27" s="10">
        <v>0</v>
      </c>
      <c r="D27" s="10" t="s">
        <v>10</v>
      </c>
      <c r="E27" s="10">
        <v>1.73</v>
      </c>
      <c r="F27" s="10">
        <f t="shared" si="0"/>
        <v>0</v>
      </c>
    </row>
    <row r="28" spans="1:7" x14ac:dyDescent="0.45">
      <c r="A28">
        <v>23</v>
      </c>
      <c r="B28" s="2" t="s">
        <v>81</v>
      </c>
      <c r="C28" s="11">
        <f>0.6+'QoQZ and XPD'!E3</f>
        <v>0.89999999999999991</v>
      </c>
      <c r="D28" s="10" t="s">
        <v>12</v>
      </c>
      <c r="E28" s="10">
        <v>1</v>
      </c>
      <c r="F28" s="11">
        <f t="shared" si="0"/>
        <v>0.89999999999999991</v>
      </c>
    </row>
    <row r="29" spans="1:7" x14ac:dyDescent="0.45">
      <c r="A29">
        <v>24</v>
      </c>
      <c r="B29" t="s">
        <v>34</v>
      </c>
      <c r="C29" s="10">
        <v>0</v>
      </c>
      <c r="D29" s="10" t="s">
        <v>15</v>
      </c>
      <c r="E29" s="10">
        <v>1.41</v>
      </c>
      <c r="F29" s="10">
        <f t="shared" si="0"/>
        <v>0</v>
      </c>
    </row>
    <row r="30" spans="1:7" x14ac:dyDescent="0.45">
      <c r="A30">
        <v>25</v>
      </c>
      <c r="B30" t="s">
        <v>35</v>
      </c>
      <c r="C30" s="10">
        <v>0.14000000000000001</v>
      </c>
      <c r="D30" s="10" t="s">
        <v>8</v>
      </c>
      <c r="E30" s="10">
        <v>2</v>
      </c>
      <c r="F30" s="10">
        <f t="shared" si="0"/>
        <v>7.0000000000000007E-2</v>
      </c>
    </row>
    <row r="31" spans="1:7" x14ac:dyDescent="0.45">
      <c r="A31">
        <v>26</v>
      </c>
      <c r="B31" t="s">
        <v>21</v>
      </c>
      <c r="C31" s="10">
        <v>0</v>
      </c>
      <c r="D31" s="10" t="s">
        <v>10</v>
      </c>
      <c r="E31" s="10">
        <v>1.73</v>
      </c>
      <c r="F31" s="10">
        <f t="shared" si="0"/>
        <v>0</v>
      </c>
    </row>
    <row r="32" spans="1:7" x14ac:dyDescent="0.45">
      <c r="B32" s="2" t="s">
        <v>82</v>
      </c>
      <c r="C32" s="10"/>
      <c r="D32" s="10"/>
      <c r="E32" s="10"/>
      <c r="F32" s="10" t="s">
        <v>37</v>
      </c>
    </row>
    <row r="33" spans="1:7" x14ac:dyDescent="0.45">
      <c r="A33">
        <v>27</v>
      </c>
      <c r="B33" s="2" t="s">
        <v>83</v>
      </c>
      <c r="C33" s="10"/>
      <c r="D33" s="10"/>
      <c r="E33" s="10"/>
      <c r="F33" s="10">
        <v>0.5</v>
      </c>
    </row>
    <row r="34" spans="1:7" x14ac:dyDescent="0.45">
      <c r="A34">
        <v>28</v>
      </c>
      <c r="B34" s="2" t="s">
        <v>84</v>
      </c>
      <c r="C34" s="10"/>
      <c r="D34" s="10"/>
      <c r="E34" s="10"/>
      <c r="F34" s="10">
        <v>0.2</v>
      </c>
      <c r="G34" t="s">
        <v>76</v>
      </c>
    </row>
    <row r="35" spans="1:7" x14ac:dyDescent="0.45">
      <c r="A35" t="s">
        <v>73</v>
      </c>
      <c r="C35" s="10"/>
      <c r="D35" s="10"/>
      <c r="E35" s="10"/>
      <c r="F35" s="10" t="s">
        <v>37</v>
      </c>
    </row>
    <row r="36" spans="1:7" x14ac:dyDescent="0.45">
      <c r="A36" t="s">
        <v>74</v>
      </c>
      <c r="C36" s="10"/>
      <c r="D36" s="10"/>
      <c r="E36" s="10"/>
      <c r="F36" s="12">
        <f>SUM(1.96*SQRT(SUMSQ($F$4:$F$16,$F$18,$F$21:$F$31)),$F$33)</f>
        <v>5.8536170277411861</v>
      </c>
    </row>
    <row r="37" spans="1:7" x14ac:dyDescent="0.45">
      <c r="A37" t="s">
        <v>75</v>
      </c>
    </row>
    <row r="38" spans="1:7" x14ac:dyDescent="0.45">
      <c r="A38" t="s">
        <v>85</v>
      </c>
    </row>
    <row r="39" spans="1:7" x14ac:dyDescent="0.45">
      <c r="A39" t="s">
        <v>86</v>
      </c>
    </row>
    <row r="40" spans="1:7" x14ac:dyDescent="0.45">
      <c r="A40" t="s">
        <v>87</v>
      </c>
    </row>
    <row r="41" spans="1:7" x14ac:dyDescent="0.45">
      <c r="A41" t="s">
        <v>88</v>
      </c>
    </row>
    <row r="42" spans="1:7" x14ac:dyDescent="0.45">
      <c r="A42" t="s">
        <v>89</v>
      </c>
    </row>
  </sheetData>
  <phoneticPr fontId="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QoQZ and XPD</vt:lpstr>
      <vt:lpstr>Total MU summary</vt:lpstr>
      <vt:lpstr>B.3 EIRP and TRP</vt:lpstr>
      <vt:lpstr>B.19 EIS</vt:lpstr>
      <vt:lpstr>'QoQZ and XPD'!_Ref84607641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Anritsu</dc:creator>
  <cp:lastModifiedBy>Anritsu</cp:lastModifiedBy>
  <dcterms:created xsi:type="dcterms:W3CDTF">2022-04-15T06:39:01Z</dcterms:created>
  <dcterms:modified xsi:type="dcterms:W3CDTF">2022-05-20T06:16:38Z</dcterms:modified>
</cp:coreProperties>
</file>